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repair cafe- data processing Python/"/>
    </mc:Choice>
  </mc:AlternateContent>
  <xr:revisionPtr revIDLastSave="597" documentId="8_{D9366CC6-EDCD-CF40-B44F-A9F310E7D08B}" xr6:coauthVersionLast="47" xr6:coauthVersionMax="47" xr10:uidLastSave="{6209BAD2-C722-BD41-92FD-6A8F2912C733}"/>
  <bookViews>
    <workbookView xWindow="-3920" yWindow="-21600" windowWidth="38400" windowHeight="21600" activeTab="8" xr2:uid="{D150A0E0-ADF0-7741-8E34-78FA3611F457}"/>
  </bookViews>
  <sheets>
    <sheet name="NONE" sheetId="10" r:id="rId1"/>
    <sheet name="mains cable" sheetId="11" r:id="rId2"/>
    <sheet name="blender arm" sheetId="12" r:id="rId3"/>
    <sheet name="buttons" sheetId="13" r:id="rId4"/>
    <sheet name="blender arm fastening mechanism" sheetId="14" r:id="rId5"/>
    <sheet name="motor" sheetId="15" r:id="rId6"/>
    <sheet name="PCB" sheetId="16" r:id="rId7"/>
    <sheet name="motor+buttons" sheetId="17" r:id="rId8"/>
    <sheet name="motor+housing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8" l="1"/>
  <c r="L24" i="18"/>
  <c r="G23" i="18"/>
  <c r="M22" i="18"/>
  <c r="L20" i="18"/>
  <c r="J19" i="18"/>
  <c r="I18" i="18"/>
  <c r="F17" i="18"/>
  <c r="J16" i="18"/>
  <c r="H15" i="18"/>
  <c r="J25" i="17"/>
  <c r="L24" i="17"/>
  <c r="G23" i="17"/>
  <c r="M22" i="17"/>
  <c r="L20" i="17"/>
  <c r="J19" i="17"/>
  <c r="I18" i="17"/>
  <c r="F17" i="17"/>
  <c r="J16" i="17"/>
  <c r="H15" i="17"/>
  <c r="J25" i="16"/>
  <c r="L24" i="16"/>
  <c r="G23" i="16"/>
  <c r="M22" i="16"/>
  <c r="L20" i="16"/>
  <c r="J19" i="16"/>
  <c r="I18" i="16"/>
  <c r="F17" i="16"/>
  <c r="J16" i="16"/>
  <c r="H15" i="16"/>
  <c r="J25" i="15"/>
  <c r="L24" i="15"/>
  <c r="G23" i="15"/>
  <c r="M22" i="15"/>
  <c r="L20" i="15"/>
  <c r="J19" i="15"/>
  <c r="I18" i="15"/>
  <c r="F17" i="15"/>
  <c r="J16" i="15"/>
  <c r="H15" i="15"/>
  <c r="J25" i="14"/>
  <c r="L24" i="14"/>
  <c r="G23" i="14"/>
  <c r="M22" i="14"/>
  <c r="L20" i="14"/>
  <c r="J19" i="14"/>
  <c r="I18" i="14"/>
  <c r="F17" i="14"/>
  <c r="J16" i="14"/>
  <c r="H15" i="14"/>
  <c r="J25" i="13"/>
  <c r="L24" i="13"/>
  <c r="G23" i="13"/>
  <c r="M22" i="13"/>
  <c r="L20" i="13"/>
  <c r="J19" i="13"/>
  <c r="I18" i="13"/>
  <c r="F17" i="13"/>
  <c r="J16" i="13"/>
  <c r="H15" i="13"/>
  <c r="J25" i="12"/>
  <c r="L24" i="12"/>
  <c r="G23" i="12"/>
  <c r="M22" i="12"/>
  <c r="L20" i="12"/>
  <c r="J19" i="12"/>
  <c r="I18" i="12"/>
  <c r="F17" i="12"/>
  <c r="J16" i="12"/>
  <c r="H15" i="12"/>
  <c r="J25" i="11"/>
  <c r="L24" i="11"/>
  <c r="G23" i="11"/>
  <c r="M22" i="11"/>
  <c r="L20" i="11"/>
  <c r="J19" i="11"/>
  <c r="I18" i="11"/>
  <c r="F17" i="11"/>
  <c r="J16" i="11"/>
  <c r="H15" i="11"/>
  <c r="J16" i="10"/>
  <c r="H15" i="10"/>
  <c r="J25" i="10"/>
  <c r="L24" i="10"/>
  <c r="G23" i="10"/>
  <c r="M22" i="10"/>
  <c r="L20" i="10"/>
  <c r="J19" i="10"/>
  <c r="I18" i="10"/>
  <c r="F17" i="10"/>
</calcChain>
</file>

<file path=xl/sharedStrings.xml><?xml version="1.0" encoding="utf-8"?>
<sst xmlns="http://schemas.openxmlformats.org/spreadsheetml/2006/main" count="853" uniqueCount="43">
  <si>
    <t>Assembly</t>
  </si>
  <si>
    <t>assembly2</t>
  </si>
  <si>
    <t>assembly3</t>
  </si>
  <si>
    <t>total weight</t>
  </si>
  <si>
    <t>assembly4</t>
  </si>
  <si>
    <t>assembly5</t>
  </si>
  <si>
    <t>metal</t>
  </si>
  <si>
    <t>plastic</t>
  </si>
  <si>
    <t>plastic housing</t>
  </si>
  <si>
    <t>blender arm with blades</t>
  </si>
  <si>
    <t>plastic  adapter</t>
  </si>
  <si>
    <t>blender assembly</t>
  </si>
  <si>
    <t>motor assembly</t>
  </si>
  <si>
    <t>ring</t>
  </si>
  <si>
    <t>housing back</t>
  </si>
  <si>
    <t>housing front with buttons</t>
  </si>
  <si>
    <t>plastic part</t>
  </si>
  <si>
    <t>cap</t>
  </si>
  <si>
    <t>screws x10</t>
  </si>
  <si>
    <t>electronics</t>
  </si>
  <si>
    <t>PBC</t>
  </si>
  <si>
    <t>PCB</t>
  </si>
  <si>
    <t>mains cable</t>
  </si>
  <si>
    <t>insulated wire</t>
  </si>
  <si>
    <t>Y</t>
  </si>
  <si>
    <t>internal wires</t>
  </si>
  <si>
    <t>motor</t>
  </si>
  <si>
    <t>screws x2</t>
  </si>
  <si>
    <t>motor housing</t>
  </si>
  <si>
    <t>2x magnet</t>
  </si>
  <si>
    <t>magnet</t>
  </si>
  <si>
    <t>residual metal bits</t>
  </si>
  <si>
    <t>2x capacitor</t>
  </si>
  <si>
    <t>other</t>
  </si>
  <si>
    <t>2x carbon block</t>
  </si>
  <si>
    <t>rotor</t>
  </si>
  <si>
    <t>copper coil</t>
  </si>
  <si>
    <t>plastic bits inside</t>
  </si>
  <si>
    <t>contacts on plasrtic ring (inseparable)</t>
  </si>
  <si>
    <t>metal rotor with axis</t>
  </si>
  <si>
    <t>copper</t>
  </si>
  <si>
    <t>DEFECT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</si>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</sst>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E4B2B-E2E1-894F-AEB7-8674E9B1D3F1}">
  <dimension ref="A1:N47"/>
  <sheetViews>
    <sheetView zoomScale="110" zoomScaleNormal="110" workbookViewId="0">
      <selection activeCell="N5" sqref="N5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</row>
    <row r="7" spans="1:14" x14ac:dyDescent="0.2">
      <c r="A7" t="s">
        <v>12</v>
      </c>
      <c r="B7" t="s">
        <v>14</v>
      </c>
      <c r="F7" s="5">
        <v>41</v>
      </c>
      <c r="G7">
        <v>41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</row>
    <row r="17" spans="1:13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</row>
    <row r="18" spans="1:13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</row>
    <row r="19" spans="1:13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</row>
    <row r="20" spans="1:13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</row>
    <row r="21" spans="1:13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</row>
    <row r="22" spans="1:13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</row>
    <row r="23" spans="1:13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</row>
    <row r="24" spans="1:13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</row>
    <row r="25" spans="1:13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</row>
    <row r="26" spans="1:13" x14ac:dyDescent="0.2">
      <c r="F26" s="5"/>
      <c r="H26" s="2"/>
      <c r="I26" s="2"/>
    </row>
    <row r="27" spans="1:13" x14ac:dyDescent="0.2">
      <c r="F27" s="5"/>
      <c r="H27" s="2"/>
      <c r="I27" s="2"/>
    </row>
    <row r="28" spans="1:13" x14ac:dyDescent="0.2">
      <c r="F28" s="5"/>
      <c r="H28" s="2"/>
      <c r="I28" s="2"/>
    </row>
    <row r="29" spans="1:13" x14ac:dyDescent="0.2">
      <c r="F29" s="5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83D1-C5A0-4045-8581-3CF412CF5BBB}">
  <dimension ref="A1:N47"/>
  <sheetViews>
    <sheetView zoomScale="110" zoomScaleNormal="110" workbookViewId="0">
      <selection activeCell="N13" sqref="N13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</row>
    <row r="7" spans="1:14" x14ac:dyDescent="0.2">
      <c r="A7" t="s">
        <v>12</v>
      </c>
      <c r="B7" t="s">
        <v>14</v>
      </c>
      <c r="F7" s="5">
        <v>41</v>
      </c>
      <c r="G7">
        <v>41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  <c r="N13" t="s">
        <v>24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</row>
    <row r="17" spans="1:13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</row>
    <row r="18" spans="1:13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</row>
    <row r="19" spans="1:13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</row>
    <row r="20" spans="1:13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</row>
    <row r="21" spans="1:13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</row>
    <row r="22" spans="1:13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</row>
    <row r="23" spans="1:13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</row>
    <row r="24" spans="1:13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</row>
    <row r="25" spans="1:13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</row>
    <row r="26" spans="1:13" x14ac:dyDescent="0.2">
      <c r="F26" s="5"/>
      <c r="H26" s="2"/>
      <c r="I26" s="2"/>
    </row>
    <row r="27" spans="1:13" x14ac:dyDescent="0.2">
      <c r="F27" s="5"/>
      <c r="H27" s="2"/>
      <c r="I27" s="2"/>
    </row>
    <row r="28" spans="1:13" x14ac:dyDescent="0.2">
      <c r="F28" s="5"/>
      <c r="H28" s="2"/>
      <c r="I28" s="2"/>
    </row>
    <row r="29" spans="1:13" x14ac:dyDescent="0.2">
      <c r="F29" s="5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A549-7EF1-AB4A-94F5-F722E6A1DF5B}">
  <dimension ref="A1:N47"/>
  <sheetViews>
    <sheetView zoomScale="110" zoomScaleNormal="110" workbookViewId="0">
      <selection activeCell="B2" sqref="B2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  <c r="N2" t="s">
        <v>24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  <c r="N3" t="s">
        <v>24</v>
      </c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  <c r="N4" t="s">
        <v>24</v>
      </c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</row>
    <row r="7" spans="1:14" x14ac:dyDescent="0.2">
      <c r="A7" t="s">
        <v>12</v>
      </c>
      <c r="B7" t="s">
        <v>14</v>
      </c>
      <c r="F7" s="5">
        <v>41</v>
      </c>
      <c r="G7">
        <v>41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</row>
    <row r="17" spans="1:13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</row>
    <row r="18" spans="1:13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</row>
    <row r="19" spans="1:13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</row>
    <row r="20" spans="1:13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</row>
    <row r="21" spans="1:13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</row>
    <row r="22" spans="1:13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</row>
    <row r="23" spans="1:13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</row>
    <row r="24" spans="1:13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</row>
    <row r="25" spans="1:13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</row>
    <row r="26" spans="1:13" x14ac:dyDescent="0.2">
      <c r="F26" s="5"/>
      <c r="H26" s="2"/>
      <c r="I26" s="2"/>
    </row>
    <row r="27" spans="1:13" x14ac:dyDescent="0.2">
      <c r="F27" s="5"/>
      <c r="H27" s="2"/>
      <c r="I27" s="2"/>
    </row>
    <row r="28" spans="1:13" x14ac:dyDescent="0.2">
      <c r="F28" s="5"/>
      <c r="H28" s="2"/>
      <c r="I28" s="2"/>
    </row>
    <row r="29" spans="1:13" x14ac:dyDescent="0.2">
      <c r="F29" s="5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5E78F-26F2-3347-8F0B-76D4697CFE60}">
  <dimension ref="A1:N47"/>
  <sheetViews>
    <sheetView zoomScale="110" zoomScaleNormal="110" workbookViewId="0">
      <selection activeCell="A6" sqref="A6:XFD6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  <c r="N6" t="s">
        <v>42</v>
      </c>
    </row>
    <row r="7" spans="1:14" x14ac:dyDescent="0.2">
      <c r="A7" t="s">
        <v>12</v>
      </c>
      <c r="B7" t="s">
        <v>14</v>
      </c>
      <c r="F7" s="5">
        <v>41</v>
      </c>
      <c r="G7">
        <v>41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</row>
    <row r="17" spans="1:13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</row>
    <row r="18" spans="1:13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</row>
    <row r="19" spans="1:13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</row>
    <row r="20" spans="1:13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</row>
    <row r="21" spans="1:13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</row>
    <row r="22" spans="1:13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</row>
    <row r="23" spans="1:13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</row>
    <row r="24" spans="1:13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</row>
    <row r="25" spans="1:13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</row>
    <row r="26" spans="1:13" x14ac:dyDescent="0.2">
      <c r="F26" s="5"/>
      <c r="H26" s="2"/>
      <c r="I26" s="2"/>
    </row>
    <row r="27" spans="1:13" x14ac:dyDescent="0.2">
      <c r="F27" s="5"/>
      <c r="H27" s="2"/>
      <c r="I27" s="2"/>
    </row>
    <row r="28" spans="1:13" x14ac:dyDescent="0.2">
      <c r="F28" s="5"/>
      <c r="H28" s="2"/>
      <c r="I28" s="2"/>
    </row>
    <row r="29" spans="1:13" x14ac:dyDescent="0.2">
      <c r="F29" s="5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CC89-8D92-1A45-92AE-E8CB4AFA4F83}">
  <dimension ref="A1:N47"/>
  <sheetViews>
    <sheetView zoomScale="110" zoomScaleNormal="110" workbookViewId="0">
      <selection activeCell="F31" sqref="F31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  <c r="N2" t="s">
        <v>24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  <c r="N3" t="s">
        <v>24</v>
      </c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  <c r="N4" t="s">
        <v>24</v>
      </c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</row>
    <row r="7" spans="1:14" x14ac:dyDescent="0.2">
      <c r="A7" t="s">
        <v>12</v>
      </c>
      <c r="B7" t="s">
        <v>14</v>
      </c>
      <c r="F7" s="5">
        <v>41</v>
      </c>
      <c r="G7">
        <v>41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</row>
    <row r="17" spans="1:13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</row>
    <row r="18" spans="1:13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</row>
    <row r="19" spans="1:13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</row>
    <row r="20" spans="1:13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</row>
    <row r="21" spans="1:13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</row>
    <row r="22" spans="1:13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</row>
    <row r="23" spans="1:13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</row>
    <row r="24" spans="1:13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</row>
    <row r="25" spans="1:13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</row>
    <row r="26" spans="1:13" x14ac:dyDescent="0.2">
      <c r="F26" s="5"/>
      <c r="H26" s="2"/>
      <c r="I26" s="2"/>
    </row>
    <row r="27" spans="1:13" x14ac:dyDescent="0.2">
      <c r="F27" s="5"/>
      <c r="H27" s="2"/>
      <c r="I27" s="2"/>
    </row>
    <row r="28" spans="1:13" x14ac:dyDescent="0.2">
      <c r="F28" s="5"/>
      <c r="H28" s="2"/>
      <c r="I28" s="2"/>
    </row>
    <row r="29" spans="1:13" x14ac:dyDescent="0.2">
      <c r="F29" s="5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AA203-8DAF-AE42-9321-7E88C5CC060C}">
  <dimension ref="A1:N47"/>
  <sheetViews>
    <sheetView zoomScale="110" zoomScaleNormal="110" workbookViewId="0">
      <selection activeCell="N30" sqref="N30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</row>
    <row r="7" spans="1:14" x14ac:dyDescent="0.2">
      <c r="A7" t="s">
        <v>12</v>
      </c>
      <c r="B7" t="s">
        <v>14</v>
      </c>
      <c r="F7" s="5">
        <v>41</v>
      </c>
      <c r="G7">
        <v>41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  <c r="N16" t="s">
        <v>24</v>
      </c>
    </row>
    <row r="17" spans="1:14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  <c r="N17" t="s">
        <v>24</v>
      </c>
    </row>
    <row r="18" spans="1:14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  <c r="N18" t="s">
        <v>24</v>
      </c>
    </row>
    <row r="19" spans="1:14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  <c r="N19" t="s">
        <v>24</v>
      </c>
    </row>
    <row r="20" spans="1:14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  <c r="N20" t="s">
        <v>24</v>
      </c>
    </row>
    <row r="21" spans="1:14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  <c r="N21" t="s">
        <v>24</v>
      </c>
    </row>
    <row r="22" spans="1:14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  <c r="N22" t="s">
        <v>24</v>
      </c>
    </row>
    <row r="23" spans="1:14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  <c r="N23" t="s">
        <v>24</v>
      </c>
    </row>
    <row r="24" spans="1:14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  <c r="N24" t="s">
        <v>24</v>
      </c>
    </row>
    <row r="25" spans="1:14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  <c r="N25" t="s">
        <v>24</v>
      </c>
    </row>
    <row r="26" spans="1:14" x14ac:dyDescent="0.2">
      <c r="F26" s="5"/>
      <c r="H26" s="2"/>
      <c r="I26" s="2"/>
    </row>
    <row r="27" spans="1:14" x14ac:dyDescent="0.2">
      <c r="F27" s="5"/>
      <c r="H27" s="2"/>
      <c r="I27" s="2"/>
    </row>
    <row r="28" spans="1:14" x14ac:dyDescent="0.2">
      <c r="F28" s="5"/>
      <c r="H28" s="2"/>
      <c r="I28" s="2"/>
    </row>
    <row r="29" spans="1:14" x14ac:dyDescent="0.2">
      <c r="F29" s="5"/>
      <c r="H29" s="2"/>
      <c r="I29" s="2"/>
    </row>
    <row r="30" spans="1:14" x14ac:dyDescent="0.2">
      <c r="F30" s="5"/>
      <c r="H30" s="2"/>
      <c r="I30" s="2"/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12A39-C0AE-1F4F-8E47-07340105DE65}">
  <dimension ref="A1:N47"/>
  <sheetViews>
    <sheetView zoomScale="110" zoomScaleNormal="110" workbookViewId="0">
      <selection activeCell="H39" sqref="H39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</row>
    <row r="7" spans="1:14" x14ac:dyDescent="0.2">
      <c r="A7" t="s">
        <v>12</v>
      </c>
      <c r="B7" t="s">
        <v>14</v>
      </c>
      <c r="F7" s="5">
        <v>41</v>
      </c>
      <c r="G7">
        <v>41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  <c r="N12" t="s">
        <v>24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</row>
    <row r="17" spans="1:13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</row>
    <row r="18" spans="1:13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</row>
    <row r="19" spans="1:13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</row>
    <row r="20" spans="1:13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</row>
    <row r="21" spans="1:13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</row>
    <row r="22" spans="1:13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</row>
    <row r="23" spans="1:13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</row>
    <row r="24" spans="1:13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</row>
    <row r="25" spans="1:13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</row>
    <row r="26" spans="1:13" x14ac:dyDescent="0.2">
      <c r="F26" s="5"/>
      <c r="H26" s="2"/>
      <c r="I26" s="2"/>
    </row>
    <row r="27" spans="1:13" x14ac:dyDescent="0.2">
      <c r="F27" s="5"/>
      <c r="H27" s="2"/>
      <c r="I27" s="2"/>
    </row>
    <row r="28" spans="1:13" x14ac:dyDescent="0.2">
      <c r="F28" s="5"/>
      <c r="H28" s="2"/>
      <c r="I28" s="2"/>
    </row>
    <row r="29" spans="1:13" x14ac:dyDescent="0.2">
      <c r="F29" s="5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9712-BC42-294F-93C3-9BF05B306E72}">
  <dimension ref="A1:N47"/>
  <sheetViews>
    <sheetView zoomScale="110" zoomScaleNormal="110" workbookViewId="0">
      <selection activeCell="N16" sqref="N16:N25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  <c r="N6" t="s">
        <v>42</v>
      </c>
    </row>
    <row r="7" spans="1:14" x14ac:dyDescent="0.2">
      <c r="A7" t="s">
        <v>12</v>
      </c>
      <c r="B7" t="s">
        <v>14</v>
      </c>
      <c r="F7" s="5">
        <v>41</v>
      </c>
      <c r="G7">
        <v>41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  <c r="N16" t="s">
        <v>24</v>
      </c>
    </row>
    <row r="17" spans="1:14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  <c r="N17" t="s">
        <v>24</v>
      </c>
    </row>
    <row r="18" spans="1:14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  <c r="N18" t="s">
        <v>24</v>
      </c>
    </row>
    <row r="19" spans="1:14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  <c r="N19" t="s">
        <v>24</v>
      </c>
    </row>
    <row r="20" spans="1:14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  <c r="N20" t="s">
        <v>24</v>
      </c>
    </row>
    <row r="21" spans="1:14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  <c r="N21" t="s">
        <v>24</v>
      </c>
    </row>
    <row r="22" spans="1:14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  <c r="N22" t="s">
        <v>24</v>
      </c>
    </row>
    <row r="23" spans="1:14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  <c r="N23" t="s">
        <v>24</v>
      </c>
    </row>
    <row r="24" spans="1:14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  <c r="N24" t="s">
        <v>24</v>
      </c>
    </row>
    <row r="25" spans="1:14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  <c r="N25" t="s">
        <v>24</v>
      </c>
    </row>
    <row r="26" spans="1:14" x14ac:dyDescent="0.2">
      <c r="F26" s="5"/>
      <c r="H26" s="2"/>
      <c r="I26" s="2"/>
    </row>
    <row r="27" spans="1:14" x14ac:dyDescent="0.2">
      <c r="F27" s="5"/>
      <c r="H27" s="2"/>
      <c r="I27" s="2"/>
    </row>
    <row r="28" spans="1:14" x14ac:dyDescent="0.2">
      <c r="F28" s="5"/>
      <c r="H28" s="2"/>
      <c r="I28" s="2"/>
    </row>
    <row r="29" spans="1:14" x14ac:dyDescent="0.2">
      <c r="F29" s="5"/>
      <c r="H29" s="2"/>
      <c r="I29" s="2"/>
    </row>
    <row r="30" spans="1:14" x14ac:dyDescent="0.2">
      <c r="F30" s="5"/>
      <c r="H30" s="2"/>
      <c r="I30" s="2"/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25413-8E5D-3346-ADDB-3368D1F91CB7}">
  <dimension ref="A1:N47"/>
  <sheetViews>
    <sheetView tabSelected="1" zoomScale="110" zoomScaleNormal="110" workbookViewId="0">
      <selection activeCell="G32" sqref="G32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23</v>
      </c>
      <c r="I1" t="s">
        <v>30</v>
      </c>
      <c r="J1" t="s">
        <v>6</v>
      </c>
      <c r="K1" t="s">
        <v>21</v>
      </c>
      <c r="L1" t="s">
        <v>33</v>
      </c>
      <c r="M1" t="s">
        <v>40</v>
      </c>
      <c r="N1" t="s">
        <v>41</v>
      </c>
    </row>
    <row r="2" spans="1:14" x14ac:dyDescent="0.2">
      <c r="A2" t="s">
        <v>11</v>
      </c>
      <c r="B2" t="s">
        <v>13</v>
      </c>
      <c r="F2">
        <v>0.98</v>
      </c>
      <c r="J2">
        <v>0.98</v>
      </c>
    </row>
    <row r="3" spans="1:14" x14ac:dyDescent="0.2">
      <c r="A3" t="s">
        <v>11</v>
      </c>
      <c r="B3" t="s">
        <v>10</v>
      </c>
      <c r="F3" s="1">
        <v>17.98</v>
      </c>
      <c r="G3">
        <v>17.98</v>
      </c>
      <c r="J3" s="4"/>
    </row>
    <row r="4" spans="1:14" x14ac:dyDescent="0.2">
      <c r="A4" t="s">
        <v>11</v>
      </c>
      <c r="B4" t="s">
        <v>8</v>
      </c>
      <c r="F4" s="1">
        <v>3.49</v>
      </c>
      <c r="G4">
        <v>3.49</v>
      </c>
      <c r="J4" s="4"/>
      <c r="N4" t="s">
        <v>42</v>
      </c>
    </row>
    <row r="5" spans="1:14" x14ac:dyDescent="0.2">
      <c r="A5" t="s">
        <v>11</v>
      </c>
      <c r="B5" t="s">
        <v>9</v>
      </c>
      <c r="F5" s="5">
        <v>96.51</v>
      </c>
      <c r="J5" s="4">
        <v>96.51</v>
      </c>
    </row>
    <row r="6" spans="1:14" x14ac:dyDescent="0.2">
      <c r="A6" t="s">
        <v>12</v>
      </c>
      <c r="B6" t="s">
        <v>15</v>
      </c>
      <c r="F6" s="4">
        <v>51</v>
      </c>
      <c r="G6">
        <v>51</v>
      </c>
      <c r="J6" s="4"/>
      <c r="N6" t="s">
        <v>42</v>
      </c>
    </row>
    <row r="7" spans="1:14" x14ac:dyDescent="0.2">
      <c r="A7" t="s">
        <v>12</v>
      </c>
      <c r="B7" t="s">
        <v>14</v>
      </c>
      <c r="F7" s="5">
        <v>41</v>
      </c>
      <c r="G7">
        <v>41</v>
      </c>
      <c r="N7" t="s">
        <v>42</v>
      </c>
    </row>
    <row r="8" spans="1:14" x14ac:dyDescent="0.2">
      <c r="A8" t="s">
        <v>12</v>
      </c>
      <c r="B8" t="s">
        <v>16</v>
      </c>
      <c r="F8" s="5">
        <v>6.02</v>
      </c>
      <c r="G8">
        <v>6.02</v>
      </c>
    </row>
    <row r="9" spans="1:14" x14ac:dyDescent="0.2">
      <c r="A9" t="s">
        <v>12</v>
      </c>
      <c r="B9" t="s">
        <v>13</v>
      </c>
      <c r="F9" s="5">
        <v>1.3</v>
      </c>
      <c r="G9" s="5">
        <v>1.3</v>
      </c>
      <c r="J9" s="4"/>
    </row>
    <row r="10" spans="1:14" x14ac:dyDescent="0.2">
      <c r="A10" t="s">
        <v>12</v>
      </c>
      <c r="B10" t="s">
        <v>17</v>
      </c>
      <c r="F10">
        <v>6.4</v>
      </c>
      <c r="G10">
        <v>6.4</v>
      </c>
    </row>
    <row r="11" spans="1:14" x14ac:dyDescent="0.2">
      <c r="A11" t="s">
        <v>12</v>
      </c>
      <c r="B11" t="s">
        <v>18</v>
      </c>
      <c r="F11" s="5">
        <v>4.22</v>
      </c>
      <c r="J11" s="4">
        <v>4.22</v>
      </c>
    </row>
    <row r="12" spans="1:14" x14ac:dyDescent="0.2">
      <c r="A12" t="s">
        <v>12</v>
      </c>
      <c r="B12" t="s">
        <v>19</v>
      </c>
      <c r="C12" t="s">
        <v>20</v>
      </c>
      <c r="F12" s="5">
        <v>10.81</v>
      </c>
      <c r="J12" s="4"/>
      <c r="K12">
        <v>10.81</v>
      </c>
    </row>
    <row r="13" spans="1:14" x14ac:dyDescent="0.2">
      <c r="A13" t="s">
        <v>12</v>
      </c>
      <c r="B13" t="s">
        <v>19</v>
      </c>
      <c r="C13" t="s">
        <v>22</v>
      </c>
      <c r="F13" s="5">
        <v>58</v>
      </c>
      <c r="H13">
        <v>58</v>
      </c>
    </row>
    <row r="14" spans="1:14" x14ac:dyDescent="0.2">
      <c r="A14" t="s">
        <v>12</v>
      </c>
      <c r="B14" t="s">
        <v>19</v>
      </c>
      <c r="C14" t="s">
        <v>16</v>
      </c>
      <c r="F14" s="1">
        <v>11.68</v>
      </c>
      <c r="G14">
        <v>11.68</v>
      </c>
      <c r="J14" s="4"/>
    </row>
    <row r="15" spans="1:14" x14ac:dyDescent="0.2">
      <c r="A15" t="s">
        <v>12</v>
      </c>
      <c r="B15" t="s">
        <v>19</v>
      </c>
      <c r="C15" t="s">
        <v>25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12</v>
      </c>
      <c r="B16" t="s">
        <v>19</v>
      </c>
      <c r="C16" t="s">
        <v>26</v>
      </c>
      <c r="D16" t="s">
        <v>27</v>
      </c>
      <c r="F16">
        <v>1.94</v>
      </c>
      <c r="H16" s="3"/>
      <c r="I16" s="2"/>
      <c r="J16">
        <f>F16</f>
        <v>1.94</v>
      </c>
      <c r="N16" t="s">
        <v>24</v>
      </c>
    </row>
    <row r="17" spans="1:14" x14ac:dyDescent="0.2">
      <c r="A17" t="s">
        <v>12</v>
      </c>
      <c r="B17" t="s">
        <v>19</v>
      </c>
      <c r="C17" t="s">
        <v>26</v>
      </c>
      <c r="D17" t="s">
        <v>28</v>
      </c>
      <c r="F17" s="5">
        <f>SUM(G17:K17)</f>
        <v>143.9</v>
      </c>
      <c r="G17">
        <v>21.86</v>
      </c>
      <c r="H17" s="3"/>
      <c r="I17" s="2"/>
      <c r="J17">
        <v>122.04</v>
      </c>
      <c r="N17" t="s">
        <v>24</v>
      </c>
    </row>
    <row r="18" spans="1:14" x14ac:dyDescent="0.2">
      <c r="A18" t="s">
        <v>12</v>
      </c>
      <c r="B18" t="s">
        <v>19</v>
      </c>
      <c r="C18" t="s">
        <v>26</v>
      </c>
      <c r="D18" t="s">
        <v>29</v>
      </c>
      <c r="F18" s="5">
        <v>69.3</v>
      </c>
      <c r="H18" s="2"/>
      <c r="I18" s="6">
        <f>F18</f>
        <v>69.3</v>
      </c>
      <c r="J18" s="4"/>
      <c r="N18" t="s">
        <v>24</v>
      </c>
    </row>
    <row r="19" spans="1:14" x14ac:dyDescent="0.2">
      <c r="A19" t="s">
        <v>12</v>
      </c>
      <c r="B19" t="s">
        <v>19</v>
      </c>
      <c r="C19" t="s">
        <v>26</v>
      </c>
      <c r="D19" t="s">
        <v>31</v>
      </c>
      <c r="F19" s="5">
        <v>8.6199999999999992</v>
      </c>
      <c r="H19" s="2"/>
      <c r="I19" s="2"/>
      <c r="J19" s="4">
        <f>F19</f>
        <v>8.6199999999999992</v>
      </c>
      <c r="N19" t="s">
        <v>24</v>
      </c>
    </row>
    <row r="20" spans="1:14" x14ac:dyDescent="0.2">
      <c r="A20" t="s">
        <v>12</v>
      </c>
      <c r="B20" t="s">
        <v>19</v>
      </c>
      <c r="C20" t="s">
        <v>26</v>
      </c>
      <c r="D20" t="s">
        <v>32</v>
      </c>
      <c r="F20" s="5">
        <v>1.04</v>
      </c>
      <c r="H20" s="2"/>
      <c r="I20" s="2"/>
      <c r="J20" s="4"/>
      <c r="L20" s="4">
        <f>F20</f>
        <v>1.04</v>
      </c>
      <c r="N20" t="s">
        <v>24</v>
      </c>
    </row>
    <row r="21" spans="1:14" x14ac:dyDescent="0.2">
      <c r="A21" t="s">
        <v>12</v>
      </c>
      <c r="B21" t="s">
        <v>19</v>
      </c>
      <c r="C21" t="s">
        <v>26</v>
      </c>
      <c r="D21" t="s">
        <v>34</v>
      </c>
      <c r="F21" s="5">
        <v>0.36</v>
      </c>
      <c r="H21" s="2"/>
      <c r="I21" s="2"/>
      <c r="L21">
        <v>0.36</v>
      </c>
      <c r="N21" t="s">
        <v>24</v>
      </c>
    </row>
    <row r="22" spans="1:14" x14ac:dyDescent="0.2">
      <c r="A22" t="s">
        <v>12</v>
      </c>
      <c r="B22" t="s">
        <v>19</v>
      </c>
      <c r="C22" t="s">
        <v>26</v>
      </c>
      <c r="D22" t="s">
        <v>35</v>
      </c>
      <c r="E22" t="s">
        <v>36</v>
      </c>
      <c r="F22" s="5">
        <v>28.18</v>
      </c>
      <c r="H22" s="2"/>
      <c r="I22" s="2"/>
      <c r="M22" s="4">
        <f>F22</f>
        <v>28.18</v>
      </c>
      <c r="N22" t="s">
        <v>24</v>
      </c>
    </row>
    <row r="23" spans="1:14" x14ac:dyDescent="0.2">
      <c r="A23" t="s">
        <v>12</v>
      </c>
      <c r="B23" t="s">
        <v>19</v>
      </c>
      <c r="C23" t="s">
        <v>26</v>
      </c>
      <c r="D23" t="s">
        <v>35</v>
      </c>
      <c r="E23" t="s">
        <v>37</v>
      </c>
      <c r="F23" s="5">
        <v>4.3099999999999996</v>
      </c>
      <c r="G23" s="4">
        <f>F23</f>
        <v>4.3099999999999996</v>
      </c>
      <c r="H23" s="2"/>
      <c r="I23" s="2"/>
      <c r="J23" s="4"/>
      <c r="N23" t="s">
        <v>24</v>
      </c>
    </row>
    <row r="24" spans="1:14" x14ac:dyDescent="0.2">
      <c r="A24" t="s">
        <v>12</v>
      </c>
      <c r="B24" t="s">
        <v>19</v>
      </c>
      <c r="C24" t="s">
        <v>26</v>
      </c>
      <c r="D24" t="s">
        <v>35</v>
      </c>
      <c r="E24" t="s">
        <v>38</v>
      </c>
      <c r="F24" s="5">
        <v>9.4</v>
      </c>
      <c r="H24" s="2"/>
      <c r="I24" s="2"/>
      <c r="L24" s="4">
        <f>F24</f>
        <v>9.4</v>
      </c>
      <c r="N24" t="s">
        <v>24</v>
      </c>
    </row>
    <row r="25" spans="1:14" x14ac:dyDescent="0.2">
      <c r="A25" t="s">
        <v>12</v>
      </c>
      <c r="B25" t="s">
        <v>19</v>
      </c>
      <c r="C25" t="s">
        <v>26</v>
      </c>
      <c r="D25" t="s">
        <v>35</v>
      </c>
      <c r="E25" t="s">
        <v>39</v>
      </c>
      <c r="F25" s="5">
        <v>106.15</v>
      </c>
      <c r="H25" s="2"/>
      <c r="I25" s="3"/>
      <c r="J25" s="4">
        <f>F25</f>
        <v>106.15</v>
      </c>
      <c r="N25" t="s">
        <v>24</v>
      </c>
    </row>
    <row r="26" spans="1:14" x14ac:dyDescent="0.2">
      <c r="F26" s="5"/>
      <c r="H26" s="2"/>
      <c r="I26" s="2"/>
    </row>
    <row r="27" spans="1:14" x14ac:dyDescent="0.2">
      <c r="F27" s="5"/>
      <c r="H27" s="2"/>
      <c r="I27" s="2"/>
    </row>
    <row r="28" spans="1:14" x14ac:dyDescent="0.2">
      <c r="F28" s="5"/>
      <c r="H28" s="2"/>
      <c r="I28" s="2"/>
    </row>
    <row r="29" spans="1:14" x14ac:dyDescent="0.2">
      <c r="F29" s="5"/>
      <c r="H29" s="2"/>
      <c r="I29" s="2"/>
    </row>
    <row r="30" spans="1:14" x14ac:dyDescent="0.2">
      <c r="F30" s="5"/>
      <c r="H30" s="2"/>
      <c r="I30" s="2"/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NONE</vt:lpstr>
      <vt:lpstr>mains cable</vt:lpstr>
      <vt:lpstr>blender arm</vt:lpstr>
      <vt:lpstr>buttons</vt:lpstr>
      <vt:lpstr>blender arm fastening mechanism</vt:lpstr>
      <vt:lpstr>motor</vt:lpstr>
      <vt:lpstr>PCB</vt:lpstr>
      <vt:lpstr>motor+buttons</vt:lpstr>
      <vt:lpstr>motor+housing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2026-07-21T09:20:36Z</dcterms:modified>
</cp:coreProperties>
</file>